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lnyy V\Desktop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</definedNames>
  <calcPr calcId="152511"/>
</workbook>
</file>

<file path=xl/calcChain.xml><?xml version="1.0" encoding="utf-8"?>
<calcChain xmlns="http://schemas.openxmlformats.org/spreadsheetml/2006/main">
  <c r="D41" i="1" l="1"/>
  <c r="D35" i="1"/>
  <c r="D33" i="1" l="1"/>
  <c r="D27" i="1"/>
  <c r="D57" i="1"/>
  <c r="D22" i="1" l="1"/>
  <c r="D26" i="1" l="1"/>
  <c r="D37" i="1" l="1"/>
  <c r="C28" i="1" l="1"/>
  <c r="D21" i="1"/>
  <c r="D28" i="1" s="1"/>
  <c r="D36" i="1"/>
  <c r="D38" i="1"/>
  <c r="D34" i="1"/>
  <c r="C33" i="1" l="1"/>
  <c r="D45" i="1" l="1"/>
  <c r="D58" i="1"/>
  <c r="C38" i="1" l="1"/>
  <c r="C36" i="1"/>
  <c r="C34" i="1"/>
  <c r="C45" i="1" l="1"/>
  <c r="C58" i="1" l="1"/>
  <c r="C49" i="1"/>
  <c r="C59" i="1" l="1"/>
  <c r="D59" i="1"/>
</calcChain>
</file>

<file path=xl/sharedStrings.xml><?xml version="1.0" encoding="utf-8"?>
<sst xmlns="http://schemas.openxmlformats.org/spreadsheetml/2006/main" count="205" uniqueCount="120">
  <si>
    <t>№ з/п</t>
  </si>
  <si>
    <t>Заходи</t>
  </si>
  <si>
    <t>1.1</t>
  </si>
  <si>
    <t>1.2</t>
  </si>
  <si>
    <t>1.3</t>
  </si>
  <si>
    <t>1.4</t>
  </si>
  <si>
    <t>1.5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</si>
  <si>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</si>
  <si>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</si>
  <si>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</si>
  <si>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</si>
  <si>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</si>
  <si>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</si>
  <si>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</si>
  <si>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</si>
  <si>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</si>
  <si>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Всього по програмі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</si>
  <si>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</si>
  <si>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1.6</t>
  </si>
  <si>
    <t>1.7</t>
  </si>
  <si>
    <t>1.8</t>
  </si>
  <si>
    <t>1.9</t>
  </si>
  <si>
    <t>1.10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</si>
  <si>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</si>
  <si>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>1.11</t>
  </si>
  <si>
    <t>1.12</t>
  </si>
  <si>
    <t>Разом по розділу 7</t>
  </si>
  <si>
    <t>Сума  бюджетних коштів, виконання грн.</t>
  </si>
  <si>
    <t>проєкт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</si>
  <si>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</si>
  <si>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Виготовлення проєктно-кошторисної документації: "Будівництво артезіанської свердловини в с. Перегонівка Обухівського району Київської області", в т.ч. експертиза</t>
  </si>
  <si>
    <t>Виготовлення проєктно-кошторисної документації: "Реконструкція магістральних теплових мереж на ділянці від розсічки №2 по вул. Миру, 13 до ТК 0.01 по вул. Каштанова, 22 в м. Обухів Київської області", в т.ч. експертиза</t>
  </si>
  <si>
    <t xml:space="preserve">1 проєкт </t>
  </si>
  <si>
    <t>1.14</t>
  </si>
  <si>
    <t>Виготовлення ПКД «Реконструкція водопровідних споруд  із встановленням  системи очистки та знезалізнення  питної води  по вул.Б.Хмельницького, 15 в с.Германівка Обухівського району Київської області» в тому числі: експертиза</t>
  </si>
  <si>
    <t>1.15</t>
  </si>
  <si>
    <t>Виготовлення ПКД «Реконструкція водопровідних споруд  із встановленням  системи очистки та знезалізнення  питної води  по вул.Садова в с.Григорівка Обухівського району Київської області» в тому числі: експертиза</t>
  </si>
  <si>
    <t>1.13</t>
  </si>
  <si>
    <t>Виготовлення ПКД «Реконструкція водопровідних споруд  із встановленням  системи очистки та знезалізнення  питної води  по вул.Шевченка, 2 в с.Красна Слобідка, Обухівського району Київської області» в тому числі: експертиза</t>
  </si>
  <si>
    <t>3.1</t>
  </si>
  <si>
    <t>3.2</t>
  </si>
  <si>
    <t>3.3</t>
  </si>
  <si>
    <t>3.4</t>
  </si>
  <si>
    <t>3.5</t>
  </si>
  <si>
    <t>3.6</t>
  </si>
  <si>
    <t>1 укриття</t>
  </si>
  <si>
    <t>2.1</t>
  </si>
  <si>
    <t>4.1</t>
  </si>
  <si>
    <t>5.1</t>
  </si>
  <si>
    <t>6.1</t>
  </si>
  <si>
    <t xml:space="preserve">Разом по розділу 6. </t>
  </si>
  <si>
    <t>7.1</t>
  </si>
  <si>
    <t>"Нове будівництво наземної фортифікаційної захисної споруди цивільного захисту з модульних залізобетонних конструкцій, тип "Фортеця" Дерев'янського закладу дошкільної освіти "Промінчик" Обухівської міської ради Київської області  за адресою: Київська область, Обухівський район, с. Дерев'яна, вул. Сонячна, 3а", в т.ч. виготовлення ПКД та 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</si>
  <si>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Красненського Першого закладу дошкільної освіти "Капітошка" Обухівської міської ради Київської області за адресою: Київська область, Обухівський район, с.Красне Перше, вул. Юності, 30 А", в т.ч. виготовлення ПКД та  експертиза</t>
  </si>
  <si>
    <t>Виготовлення ПКД "Нове будівництво захисної споруди цивільного захисту (протирадіаційного укриття) подвійного призначення з приміщеннями для зберігання господарського та спортивного інвентаря Академічного ліцею № 2 Обухівської міської ради Київської області за адресою: Київська область, Обухівський район, м. Обухів, вул. Козацький Шлях, 1", в т.ч.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</si>
  <si>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 Германівського закладу дошкільної освіти «Сонечко» Обухівської міської ради Київської області за адресою: Київська область, Обухівський район, с.Германівка, вул. Виговського 4", в т.ч. виготовлення ПКД та  експертиза</t>
  </si>
  <si>
    <t>Розробка проєктно-кошторисної документації: "Реконструкція  системи газопостачання котельні Академічного ліцею імені Володимира Мельника Обухівської міської ради Київської області за адресою: Київсбка обл., Обухівський район, м.Обухів, вул. 8-го Листопада, 42", в т.ч.експертиза</t>
  </si>
  <si>
    <t>Розробка проєктно-кошторисної документації: "Реконструкція  системи газопостачання котельні Краснослобідського ліцею Обухівської міської ради Київської області за адресою: Київська обл., Обухівський район, с.Красна Слобідка, вул. І. Кабанця, 2  (котельна 1)", в т.ч.експертиза</t>
  </si>
  <si>
    <t>Розробка проєктно-кошторисної документації: "Реконструкція  системи газопостачання котельні Маловільшанської гімназії Обухівської міської ради Київської області Обухівський район, с.Мала Вільшанка, вул. Васильківська, 39", в т.ч.експертиза</t>
  </si>
  <si>
    <t>Розробка проєктно-кошторисної документації: "Реконструкція  системи газопостачання котельні Семенівського ліцею Обухівської міської ради Київської області за адресою: Київська обл., Обухівський район, с.Семенівка, вул. Шкільна, 4", в т.ч.експертиза</t>
  </si>
  <si>
    <r>
      <t xml:space="preserve">Розробка проєктно-кошторисної документації: "Реконструкція  системи газопостачання котельні Копачівської гімназії Обухівської міської ради Київської області за адресою: Київська обл., Обухівський район, с.Копачів, </t>
    </r>
    <r>
      <rPr>
        <sz val="12"/>
        <rFont val="Times New Roman"/>
        <family val="1"/>
        <charset val="204"/>
      </rPr>
      <t>вул. Шевченка, 3", в т.ч.експертиза</t>
    </r>
  </si>
  <si>
    <t>Розробка проєктно-кошторисної документації: "Реконструкція  системи газопостачання котельні Будинку культури за адресою: Київська обл., Обухівський район,  с.Перше Травня, вул. Гудима П.буд. 23-а", в.т.ч.експертиза</t>
  </si>
  <si>
    <t>Розробка проєктно-кошторисної документації: "Реконструкція  системи газопостачання котельні Дерев’янської гімназії Обухівської міської ради Київської області Обухівський район, с.Дерев'яна, вул. Шкільна, 17",  в т.ч.експертиза</t>
  </si>
  <si>
    <t>Розробка проєктно-кошторисної документації: "Реконструкція  системи газопостачання котельні Германівського ліцею Обухівської міської ради Київської області  за адресою: Київська обл., Обухівський район, с.Германівка, вул. Богдана Хмельницького, 30",  в.т.ч.експертиза</t>
  </si>
  <si>
    <t>Розробка проєктно-кошторисної документації: "Реконструкція  системи газопостачання котельні Краснослобідського ліцею (дошкільний підрозділ) Обухівської міської ради Київської області за адресою: Київська обл., Обухівський район, с.Красна Слобідка, вул. Незалежності, 44    (котельна 2)", в.т.ч.експертиза</t>
  </si>
  <si>
    <t>Розробка проєктно-кошторисної документації: "Реконструкція  системи газопостачання котельні Германівського ліцею імені братів Гетьманів  Обухівської міської ради Київської області за адресою: Київська обл.,  Обухівський район, с.Германівка, вул. Олени Ковальчук, 36",  в.т.ч.експертиза</t>
  </si>
  <si>
    <t>1.16</t>
  </si>
  <si>
    <t xml:space="preserve">Виготовлення ПКД: "Реконструкція водопровідних споруд із встановленням системи очистки та знезалізнення питної води по вул. Павла Гудима 16/1 в с. Перше Травня Обухівського району Київської області", в т. ч. експертиза </t>
  </si>
  <si>
    <t>1.17</t>
  </si>
  <si>
    <t>Виготовлення ПКД: "Реконструкція вуличного освітлення по вул. Калинова в м. Обухів Київської області", в т.ч. експертиза</t>
  </si>
  <si>
    <t>1.18</t>
  </si>
  <si>
    <t>Капітальний ремонт опори світлофора по вул. Київська в м. Обухів Київської області", в т.ч. виготовлення КД та експертиза</t>
  </si>
  <si>
    <t>1.19</t>
  </si>
  <si>
    <r>
      <t xml:space="preserve">Розробка проєктно-кошторисної документації: "Реконструкція  системи газопостачання дошкільного підрозділу Копачівської гімназії Обухівської міської ради Київської області за адресою: Київська обл., Обухівський район, с.Копачів, </t>
    </r>
    <r>
      <rPr>
        <sz val="12"/>
        <rFont val="Times New Roman"/>
        <family val="1"/>
        <charset val="204"/>
      </rPr>
      <t>вул. Шевченка, 3", в т.ч.експертиза</t>
    </r>
  </si>
  <si>
    <t>1.20</t>
  </si>
  <si>
    <t>Виготовлення ПКД "Нове будівництво газопроводу до приміщення Будинку культури села Германівка за адресою: Київська обл., Обухівський район, с. Германівка, вул. Богдана Хмельницького, 11" в т.ч. експертиза</t>
  </si>
  <si>
    <t>1.21</t>
  </si>
  <si>
    <t>Виготовлення ПКД: "Будівництво артезіанської свердловини та мереж водопостачання по вул. Трипільській в м. Обухів Київської області", в т.ч. експертиза</t>
  </si>
  <si>
    <t>1 опора</t>
  </si>
  <si>
    <t xml:space="preserve">проєкт </t>
  </si>
  <si>
    <t>3.7</t>
  </si>
  <si>
    <t>3.8</t>
  </si>
  <si>
    <t xml:space="preserve">Виготовлення Технічного звіту щодо можливості розташування швидкоспоруджованої захисної споруди цивільного захисту населення на території  Дошкільного навчального закладу (ясла-садок) комбінованого типу "Зірочка" за адресою: Київська область, м. Обухів, вул. Каштанова, 5 </t>
  </si>
  <si>
    <t>3.9</t>
  </si>
  <si>
    <t>"Реконструкція найпростішого укриття №2 Дошкільного навчального закладу (ясла-садок) комбінованого типу "Пролісок" Обухівської міської ради Київської області за адресою: Київська область, м. Обухів,м-н Яблуневий, 21", в т.ч. виготовлення КД та експертиза</t>
  </si>
  <si>
    <t>«Реконструкція вхідної групи приміщення Обухівського Центру культури і дозвілля  з влаштуванням пандуса для маломобільних груп населення за адресою: Київська область, місто Обухів, вул.Київська 117» в тому числі виготовлення проєктно- кошторисної документації та експертиза</t>
  </si>
  <si>
    <t>4.2</t>
  </si>
  <si>
    <r>
      <t>"Капітальний ремонт приміщення санітарних вузлів із забезпеченням стаціонарного доступу маломобільних груп населення на об</t>
    </r>
    <r>
      <rPr>
        <sz val="12"/>
        <color rgb="FF000000"/>
        <rFont val="Calibri"/>
        <family val="2"/>
        <charset val="204"/>
      </rPr>
      <t>҆҆'</t>
    </r>
    <r>
      <rPr>
        <sz val="12"/>
        <color rgb="FF000000"/>
        <rFont val="Times New Roman"/>
        <family val="1"/>
        <charset val="204"/>
      </rPr>
      <t>єкті комунальної власності по вул. Каштанова, 23 в м. Обухів Київської області", в т.ч. виготовлення КД</t>
    </r>
  </si>
  <si>
    <t>3.10</t>
  </si>
  <si>
    <t>3.11</t>
  </si>
  <si>
    <t>Нове будівництво захисної споруди цивільного захисту (протирадіаційного укриття) подвійного призначення з приміщеннями для зберігання господарського та спортивного інвентаря Академічного ліцею № 2 Обухівської міської ради Київської області за адресою: Київська область, Обухівський район, м. Обухів, вул. Козацький Шлях, 1</t>
  </si>
  <si>
    <t>"Нове будівництво захисної споруди цивільного захисту модульного типу (протирадіаційного укриття) Дерев'янської гімназії Обухівської міської ради Київської області за адресою: Київська область, Обухівський район, с.Дерев'яна, вул.Шкільна, 17", в т.ч. виготовлення ПКД та експертиза</t>
  </si>
  <si>
    <t>1.22</t>
  </si>
  <si>
    <t>«Реконструкція вуличного освітлення по вул. Калинова в м. Обухів Київської області»</t>
  </si>
  <si>
    <t>1.23</t>
  </si>
  <si>
    <t>Реконструкція вуличного освітлення по провулку Полянський в м. Обухів Київської області», в т.ч. виготовлення ПКД та експертиза</t>
  </si>
  <si>
    <t>60 м/п</t>
  </si>
  <si>
    <t>1 ПКД</t>
  </si>
  <si>
    <t>3.12</t>
  </si>
  <si>
    <t>Виготовлення ПКД "Нове будівництво протирадіаційного укриття (захисної споруди цивільного захисту з модульних залізобетонних конструкцій),   в Дошкільному навчальному закладі (ясла-садок) комбінованого типу "Зірочка" по вул. Каштанова, 5 в м. Обухів Київської області", в т.ч.  експертиза</t>
  </si>
  <si>
    <t>1 укритя</t>
  </si>
  <si>
    <t>Виготовлення ПКД "Нове будівництво протирадіаційного укриття (захисної споруди цивільного захисту з модульних залізобетонних конструкцій),   в Дошкільному навчальному закладі (ясла-садок) комбінованого типу "Рушничок" по вул. Київська, 170 А в м. Обухів Київської області", в т.ч.  експертиза</t>
  </si>
  <si>
    <t>Виготовлення ПКД "Нове будівництво протирадіаційного укриття(захисної споруди цивільного захисту з модульних залізобетонних конструкцій) Семенівської загальнооствіньої школи I-III ступенів Обухівської міської ради Київської області за адресою: Київська область, Обухівський район, с.Семенівка, вул. Шкільна,4", в т.ч. та  експертиза</t>
  </si>
  <si>
    <t>"Нове будівництво первинного укриттях — населення, яке перебуває у місцях можливого скупчення людей на місцевості (зупинках транспорту, парках, місцях відпочинку тощо) за межами нормативних радіусів збору існуючих об’єктів фонду захисних споруд цивільного захисту з модульних залізобетонних конструкцій, тип "Фортеця"  поруч з Обухівською дитячою школою мистецтв по вул. Київська, 76 в м. Обухів Київської області", в т.ч. виготовлення ПКД та експертиза</t>
  </si>
  <si>
    <t>Коригування  ПКД "Нове будівництво протирадіаційного укриття (захисної споруди цивільного захисту з модульних залізобетонних конструкцій)  філії Григорівського ліцею Обухівської міської ради Київської області "Красненська гімназія" за адресою: Київська область, Обухівський район, с.Красне Перше, вул. Юності, 30", в т.ч. експертиза</t>
  </si>
  <si>
    <t>2228 м/п</t>
  </si>
  <si>
    <t>Сума  бюджетних коштів,грн.</t>
  </si>
  <si>
    <t>Плановий кількісний показник</t>
  </si>
  <si>
    <t xml:space="preserve">Фактичний кількісний показник </t>
  </si>
  <si>
    <t>435 м/п</t>
  </si>
  <si>
    <t xml:space="preserve"> Звіт про хід виконання  комплексної  Програми з питань будівництва, реконструкції, капітального ремонту обʼєктів комунальної власності Обухівської міської  територіальної громади Київської області на 2021-2025 роки
 за 2023 рік</t>
  </si>
  <si>
    <t>-</t>
  </si>
  <si>
    <t>Укриття на стадії будівництва</t>
  </si>
  <si>
    <t>Капітальний ремонт виконаний у повному обсязі</t>
  </si>
  <si>
    <t>Віктор РОГОЗА</t>
  </si>
  <si>
    <t>Володимир ЦЕЛЬОРА</t>
  </si>
  <si>
    <t xml:space="preserve">Заступник міського голови з питань діяльності виконавчих органів 
Обухівської міської ради </t>
  </si>
  <si>
    <t>Керуючий справами  виконавчого комітету Обухівської міської ради</t>
  </si>
  <si>
    <t>(підпис)</t>
  </si>
  <si>
    <t>Додаток 
до рішення виконавчого комітету Обухівської міської ради
 від 08.02.2024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</si>
</sst>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/>
    <xf numFmtId="0" fontId="5" fillId="0" borderId="0" xfId="0" applyFont="1" applyAlignment="1">
      <alignment vertical="top"/>
    </xf>
    <xf numFmtId="0" fontId="5" fillId="0" borderId="0" xfId="0" applyFont="1" applyFill="1" applyAlignment="1"/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Font="1"/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5" fillId="0" borderId="2" xfId="0" applyFont="1" applyFill="1" applyBorder="1"/>
    <xf numFmtId="0" fontId="1" fillId="0" borderId="2" xfId="0" applyFont="1" applyFill="1" applyBorder="1" applyAlignment="1">
      <alignment horizontal="justify" wrapText="1"/>
    </xf>
    <xf numFmtId="4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/>
    </xf>
    <xf numFmtId="0" fontId="1" fillId="0" borderId="2" xfId="0" applyFont="1" applyFill="1" applyBorder="1" applyAlignment="1"/>
    <xf numFmtId="0" fontId="5" fillId="0" borderId="4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="90" zoomScaleNormal="90" workbookViewId="0">
      <selection activeCell="C1" sqref="C1:F1"/>
    </sheetView>
  </sheetViews>
  <sheetFormatPr defaultRowHeight="15.75" x14ac:dyDescent="0.25"/>
  <cols>
    <col min="1" max="1" width="4.7109375" style="33" customWidth="1"/>
    <col min="2" max="2" width="77" style="34" customWidth="1"/>
    <col min="3" max="3" width="15.85546875" style="35" customWidth="1"/>
    <col min="4" max="4" width="14.42578125" style="35" customWidth="1"/>
    <col min="5" max="5" width="13.7109375" style="29" customWidth="1"/>
    <col min="6" max="6" width="13.42578125" style="36" customWidth="1"/>
    <col min="7" max="7" width="17.7109375" style="29" customWidth="1"/>
    <col min="8" max="1023" width="8.5703125" style="29" customWidth="1"/>
    <col min="1024" max="16384" width="9.140625" style="29"/>
  </cols>
  <sheetData>
    <row r="1" spans="1:10" ht="96" customHeight="1" x14ac:dyDescent="0.25">
      <c r="C1" s="64" t="s">
        <v>119</v>
      </c>
      <c r="D1" s="64"/>
      <c r="E1" s="64"/>
      <c r="F1" s="64"/>
    </row>
    <row r="2" spans="1:10" ht="62.25" customHeight="1" x14ac:dyDescent="0.25">
      <c r="A2" s="68" t="s">
        <v>110</v>
      </c>
      <c r="B2" s="68"/>
      <c r="C2" s="68"/>
      <c r="D2" s="68"/>
      <c r="E2" s="68"/>
      <c r="F2" s="68"/>
      <c r="G2" s="28"/>
      <c r="H2" s="28"/>
      <c r="I2" s="28"/>
      <c r="J2" s="28"/>
    </row>
    <row r="3" spans="1:10" ht="77.25" customHeight="1" x14ac:dyDescent="0.25">
      <c r="A3" s="30" t="s">
        <v>0</v>
      </c>
      <c r="B3" s="2" t="s">
        <v>1</v>
      </c>
      <c r="C3" s="31" t="s">
        <v>106</v>
      </c>
      <c r="D3" s="31" t="s">
        <v>27</v>
      </c>
      <c r="E3" s="2" t="s">
        <v>107</v>
      </c>
      <c r="F3" s="30" t="s">
        <v>108</v>
      </c>
      <c r="G3" s="32"/>
      <c r="H3" s="28"/>
      <c r="I3" s="28"/>
      <c r="J3" s="28"/>
    </row>
    <row r="4" spans="1:10" ht="39.75" customHeight="1" x14ac:dyDescent="0.25">
      <c r="A4" s="73" t="s">
        <v>17</v>
      </c>
      <c r="B4" s="73"/>
      <c r="C4" s="73"/>
      <c r="D4" s="73"/>
      <c r="E4" s="73"/>
      <c r="F4" s="73"/>
    </row>
    <row r="5" spans="1:10" ht="47.25" x14ac:dyDescent="0.25">
      <c r="A5" s="1" t="s">
        <v>2</v>
      </c>
      <c r="B5" s="5" t="s">
        <v>30</v>
      </c>
      <c r="C5" s="16">
        <v>49000</v>
      </c>
      <c r="D5" s="3" t="s">
        <v>111</v>
      </c>
      <c r="E5" s="3" t="s">
        <v>32</v>
      </c>
      <c r="F5" s="3" t="s">
        <v>111</v>
      </c>
    </row>
    <row r="6" spans="1:10" ht="63" x14ac:dyDescent="0.25">
      <c r="A6" s="1" t="s">
        <v>3</v>
      </c>
      <c r="B6" s="4" t="s">
        <v>56</v>
      </c>
      <c r="C6" s="9">
        <v>48000</v>
      </c>
      <c r="D6" s="3" t="s">
        <v>111</v>
      </c>
      <c r="E6" s="3" t="s">
        <v>28</v>
      </c>
      <c r="F6" s="3" t="s">
        <v>111</v>
      </c>
    </row>
    <row r="7" spans="1:10" ht="63" x14ac:dyDescent="0.25">
      <c r="A7" s="1" t="s">
        <v>4</v>
      </c>
      <c r="B7" s="4" t="s">
        <v>57</v>
      </c>
      <c r="C7" s="9">
        <v>48000</v>
      </c>
      <c r="D7" s="3" t="s">
        <v>111</v>
      </c>
      <c r="E7" s="3" t="s">
        <v>28</v>
      </c>
      <c r="F7" s="3" t="s">
        <v>111</v>
      </c>
    </row>
    <row r="8" spans="1:10" ht="63" x14ac:dyDescent="0.25">
      <c r="A8" s="1" t="s">
        <v>5</v>
      </c>
      <c r="B8" s="6" t="s">
        <v>58</v>
      </c>
      <c r="C8" s="9">
        <v>48000</v>
      </c>
      <c r="D8" s="3" t="s">
        <v>111</v>
      </c>
      <c r="E8" s="3" t="s">
        <v>28</v>
      </c>
      <c r="F8" s="3" t="s">
        <v>111</v>
      </c>
    </row>
    <row r="9" spans="1:10" ht="63" x14ac:dyDescent="0.25">
      <c r="A9" s="1" t="s">
        <v>6</v>
      </c>
      <c r="B9" s="6" t="s">
        <v>59</v>
      </c>
      <c r="C9" s="9">
        <v>48000</v>
      </c>
      <c r="D9" s="3" t="s">
        <v>111</v>
      </c>
      <c r="E9" s="3" t="s">
        <v>28</v>
      </c>
      <c r="F9" s="3" t="s">
        <v>111</v>
      </c>
    </row>
    <row r="10" spans="1:10" ht="63" x14ac:dyDescent="0.25">
      <c r="A10" s="1" t="s">
        <v>18</v>
      </c>
      <c r="B10" s="4" t="s">
        <v>60</v>
      </c>
      <c r="C10" s="9">
        <v>25000</v>
      </c>
      <c r="D10" s="3" t="s">
        <v>111</v>
      </c>
      <c r="E10" s="3" t="s">
        <v>28</v>
      </c>
      <c r="F10" s="3" t="s">
        <v>111</v>
      </c>
    </row>
    <row r="11" spans="1:10" ht="63" x14ac:dyDescent="0.25">
      <c r="A11" s="1" t="s">
        <v>19</v>
      </c>
      <c r="B11" s="4" t="s">
        <v>61</v>
      </c>
      <c r="C11" s="9">
        <v>48000</v>
      </c>
      <c r="D11" s="3" t="s">
        <v>111</v>
      </c>
      <c r="E11" s="3" t="s">
        <v>28</v>
      </c>
      <c r="F11" s="3" t="s">
        <v>111</v>
      </c>
    </row>
    <row r="12" spans="1:10" ht="63" x14ac:dyDescent="0.25">
      <c r="A12" s="1" t="s">
        <v>20</v>
      </c>
      <c r="B12" s="6" t="s">
        <v>62</v>
      </c>
      <c r="C12" s="9">
        <v>48000</v>
      </c>
      <c r="D12" s="3" t="s">
        <v>111</v>
      </c>
      <c r="E12" s="3" t="s">
        <v>28</v>
      </c>
      <c r="F12" s="3" t="s">
        <v>111</v>
      </c>
    </row>
    <row r="13" spans="1:10" ht="63" x14ac:dyDescent="0.25">
      <c r="A13" s="1" t="s">
        <v>21</v>
      </c>
      <c r="B13" s="6" t="s">
        <v>63</v>
      </c>
      <c r="C13" s="9">
        <v>25000</v>
      </c>
      <c r="D13" s="3" t="s">
        <v>111</v>
      </c>
      <c r="E13" s="3" t="s">
        <v>28</v>
      </c>
      <c r="F13" s="3" t="s">
        <v>111</v>
      </c>
    </row>
    <row r="14" spans="1:10" ht="78.75" x14ac:dyDescent="0.25">
      <c r="A14" s="1" t="s">
        <v>22</v>
      </c>
      <c r="B14" s="4" t="s">
        <v>64</v>
      </c>
      <c r="C14" s="9">
        <v>25000</v>
      </c>
      <c r="D14" s="3" t="s">
        <v>111</v>
      </c>
      <c r="E14" s="3" t="s">
        <v>28</v>
      </c>
      <c r="F14" s="3" t="s">
        <v>111</v>
      </c>
    </row>
    <row r="15" spans="1:10" ht="78.75" x14ac:dyDescent="0.25">
      <c r="A15" s="1" t="s">
        <v>24</v>
      </c>
      <c r="B15" s="6" t="s">
        <v>65</v>
      </c>
      <c r="C15" s="9">
        <v>48000</v>
      </c>
      <c r="D15" s="3" t="s">
        <v>111</v>
      </c>
      <c r="E15" s="3" t="s">
        <v>28</v>
      </c>
      <c r="F15" s="3" t="s">
        <v>111</v>
      </c>
    </row>
    <row r="16" spans="1:10" ht="63" x14ac:dyDescent="0.25">
      <c r="A16" s="1" t="s">
        <v>25</v>
      </c>
      <c r="B16" s="6" t="s">
        <v>31</v>
      </c>
      <c r="C16" s="9">
        <v>0</v>
      </c>
      <c r="D16" s="3" t="s">
        <v>111</v>
      </c>
      <c r="E16" s="3"/>
      <c r="F16" s="3" t="s">
        <v>111</v>
      </c>
    </row>
    <row r="17" spans="1:6" ht="63" x14ac:dyDescent="0.25">
      <c r="A17" s="8" t="s">
        <v>37</v>
      </c>
      <c r="B17" s="4" t="s">
        <v>38</v>
      </c>
      <c r="C17" s="9">
        <v>0</v>
      </c>
      <c r="D17" s="3" t="s">
        <v>111</v>
      </c>
      <c r="E17" s="3" t="s">
        <v>28</v>
      </c>
      <c r="F17" s="3" t="s">
        <v>111</v>
      </c>
    </row>
    <row r="18" spans="1:6" ht="63" x14ac:dyDescent="0.25">
      <c r="A18" s="8" t="s">
        <v>33</v>
      </c>
      <c r="B18" s="4" t="s">
        <v>34</v>
      </c>
      <c r="C18" s="9">
        <v>0</v>
      </c>
      <c r="D18" s="3" t="s">
        <v>111</v>
      </c>
      <c r="E18" s="3" t="s">
        <v>28</v>
      </c>
      <c r="F18" s="3" t="s">
        <v>111</v>
      </c>
    </row>
    <row r="19" spans="1:6" ht="63" x14ac:dyDescent="0.25">
      <c r="A19" s="8" t="s">
        <v>35</v>
      </c>
      <c r="B19" s="4" t="s">
        <v>36</v>
      </c>
      <c r="C19" s="9">
        <v>0</v>
      </c>
      <c r="D19" s="3" t="s">
        <v>111</v>
      </c>
      <c r="E19" s="3" t="s">
        <v>28</v>
      </c>
      <c r="F19" s="3" t="s">
        <v>111</v>
      </c>
    </row>
    <row r="20" spans="1:6" ht="63" x14ac:dyDescent="0.25">
      <c r="A20" s="8" t="s">
        <v>66</v>
      </c>
      <c r="B20" s="4" t="s">
        <v>67</v>
      </c>
      <c r="C20" s="9">
        <v>0</v>
      </c>
      <c r="D20" s="3" t="s">
        <v>111</v>
      </c>
      <c r="E20" s="3" t="s">
        <v>28</v>
      </c>
      <c r="F20" s="3" t="s">
        <v>111</v>
      </c>
    </row>
    <row r="21" spans="1:6" ht="31.5" x14ac:dyDescent="0.25">
      <c r="A21" s="8" t="s">
        <v>68</v>
      </c>
      <c r="B21" s="4" t="s">
        <v>69</v>
      </c>
      <c r="C21" s="9">
        <v>25000</v>
      </c>
      <c r="D21" s="18">
        <f>23249.18</f>
        <v>23249.18</v>
      </c>
      <c r="E21" s="3" t="s">
        <v>28</v>
      </c>
      <c r="F21" s="3" t="s">
        <v>28</v>
      </c>
    </row>
    <row r="22" spans="1:6" ht="31.5" x14ac:dyDescent="0.25">
      <c r="A22" s="8" t="s">
        <v>70</v>
      </c>
      <c r="B22" s="4" t="s">
        <v>71</v>
      </c>
      <c r="C22" s="9">
        <v>90000</v>
      </c>
      <c r="D22" s="18">
        <f>3738+84413.84+1087.12</f>
        <v>89238.959999999992</v>
      </c>
      <c r="E22" s="3" t="s">
        <v>78</v>
      </c>
      <c r="F22" s="3" t="s">
        <v>78</v>
      </c>
    </row>
    <row r="23" spans="1:6" ht="63" x14ac:dyDescent="0.25">
      <c r="A23" s="8" t="s">
        <v>72</v>
      </c>
      <c r="B23" s="4" t="s">
        <v>73</v>
      </c>
      <c r="C23" s="7">
        <v>30000</v>
      </c>
      <c r="D23" s="3" t="s">
        <v>111</v>
      </c>
      <c r="E23" s="3" t="s">
        <v>28</v>
      </c>
      <c r="F23" s="3" t="s">
        <v>111</v>
      </c>
    </row>
    <row r="24" spans="1:6" ht="47.25" x14ac:dyDescent="0.25">
      <c r="A24" s="20" t="s">
        <v>74</v>
      </c>
      <c r="B24" s="21" t="s">
        <v>75</v>
      </c>
      <c r="C24" s="22">
        <v>26000</v>
      </c>
      <c r="D24" s="3" t="s">
        <v>111</v>
      </c>
      <c r="E24" s="17" t="s">
        <v>28</v>
      </c>
      <c r="F24" s="3" t="s">
        <v>111</v>
      </c>
    </row>
    <row r="25" spans="1:6" ht="47.25" x14ac:dyDescent="0.25">
      <c r="A25" s="8" t="s">
        <v>76</v>
      </c>
      <c r="B25" s="19" t="s">
        <v>77</v>
      </c>
      <c r="C25" s="7">
        <v>150000</v>
      </c>
      <c r="D25" s="3" t="s">
        <v>111</v>
      </c>
      <c r="E25" s="3" t="s">
        <v>79</v>
      </c>
      <c r="F25" s="3" t="s">
        <v>111</v>
      </c>
    </row>
    <row r="26" spans="1:6" ht="31.5" x14ac:dyDescent="0.25">
      <c r="A26" s="8" t="s">
        <v>92</v>
      </c>
      <c r="B26" s="19" t="s">
        <v>93</v>
      </c>
      <c r="C26" s="7">
        <v>185000</v>
      </c>
      <c r="D26" s="18">
        <f>170191.2+2070</f>
        <v>172261.2</v>
      </c>
      <c r="E26" s="3" t="s">
        <v>96</v>
      </c>
      <c r="F26" s="3" t="s">
        <v>109</v>
      </c>
    </row>
    <row r="27" spans="1:6" ht="31.5" x14ac:dyDescent="0.25">
      <c r="A27" s="8" t="s">
        <v>94</v>
      </c>
      <c r="B27" s="19" t="s">
        <v>95</v>
      </c>
      <c r="C27" s="7">
        <v>680000</v>
      </c>
      <c r="D27" s="18">
        <f>44494</f>
        <v>44494</v>
      </c>
      <c r="E27" s="3" t="s">
        <v>105</v>
      </c>
      <c r="F27" s="3" t="s">
        <v>97</v>
      </c>
    </row>
    <row r="28" spans="1:6" x14ac:dyDescent="0.25">
      <c r="A28" s="41"/>
      <c r="B28" s="42" t="s">
        <v>7</v>
      </c>
      <c r="C28" s="43">
        <f>SUM(C5:C27)</f>
        <v>1646000</v>
      </c>
      <c r="D28" s="43">
        <f>SUM(D5:D27)</f>
        <v>329243.33999999997</v>
      </c>
      <c r="E28" s="43"/>
      <c r="F28" s="43"/>
    </row>
    <row r="29" spans="1:6" x14ac:dyDescent="0.25">
      <c r="A29" s="72" t="s">
        <v>8</v>
      </c>
      <c r="B29" s="72"/>
      <c r="C29" s="72"/>
      <c r="D29" s="72"/>
      <c r="E29" s="72"/>
      <c r="F29" s="72"/>
    </row>
    <row r="30" spans="1:6" x14ac:dyDescent="0.25">
      <c r="A30" s="1" t="s">
        <v>46</v>
      </c>
      <c r="B30" s="11"/>
      <c r="C30" s="2"/>
      <c r="D30" s="2"/>
      <c r="E30" s="12"/>
      <c r="F30" s="6"/>
    </row>
    <row r="31" spans="1:6" x14ac:dyDescent="0.25">
      <c r="A31" s="44"/>
      <c r="B31" s="45" t="s">
        <v>9</v>
      </c>
      <c r="C31" s="6"/>
      <c r="D31" s="6"/>
      <c r="E31" s="46"/>
      <c r="F31" s="47"/>
    </row>
    <row r="32" spans="1:6" ht="33.75" customHeight="1" x14ac:dyDescent="0.25">
      <c r="A32" s="72" t="s">
        <v>10</v>
      </c>
      <c r="B32" s="72"/>
      <c r="C32" s="72"/>
      <c r="D32" s="72"/>
      <c r="E32" s="72"/>
      <c r="F32" s="72"/>
    </row>
    <row r="33" spans="1:6" ht="63" x14ac:dyDescent="0.25">
      <c r="A33" s="23" t="s">
        <v>39</v>
      </c>
      <c r="B33" s="17" t="s">
        <v>91</v>
      </c>
      <c r="C33" s="22">
        <f>4200000+5000000-680000</f>
        <v>8520000</v>
      </c>
      <c r="D33" s="18">
        <f>23322.57+53752.8+244016.4+1484888.68+18324.52</f>
        <v>1824304.97</v>
      </c>
      <c r="E33" s="3" t="s">
        <v>45</v>
      </c>
      <c r="F33" s="3" t="s">
        <v>112</v>
      </c>
    </row>
    <row r="34" spans="1:6" ht="78.75" x14ac:dyDescent="0.25">
      <c r="A34" s="23" t="s">
        <v>40</v>
      </c>
      <c r="B34" s="17" t="s">
        <v>52</v>
      </c>
      <c r="C34" s="22">
        <f>1420000+300000</f>
        <v>1720000</v>
      </c>
      <c r="D34" s="18">
        <f>6551.45+62112.63+18491.07+1869+1502493.87</f>
        <v>1591518.02</v>
      </c>
      <c r="E34" s="3" t="s">
        <v>45</v>
      </c>
      <c r="F34" s="3" t="s">
        <v>45</v>
      </c>
    </row>
    <row r="35" spans="1:6" ht="78.75" x14ac:dyDescent="0.25">
      <c r="A35" s="23" t="s">
        <v>41</v>
      </c>
      <c r="B35" s="17" t="s">
        <v>104</v>
      </c>
      <c r="C35" s="22">
        <v>300000</v>
      </c>
      <c r="D35" s="18">
        <f>13102.91+62112.62</f>
        <v>75215.53</v>
      </c>
      <c r="E35" s="3" t="s">
        <v>97</v>
      </c>
      <c r="F35" s="3" t="s">
        <v>97</v>
      </c>
    </row>
    <row r="36" spans="1:6" ht="94.5" x14ac:dyDescent="0.25">
      <c r="A36" s="23" t="s">
        <v>42</v>
      </c>
      <c r="B36" s="17" t="s">
        <v>53</v>
      </c>
      <c r="C36" s="22">
        <f>1420000+300000</f>
        <v>1720000</v>
      </c>
      <c r="D36" s="18">
        <f>6551.45+62112.63+1502721.37+1869+18491.07</f>
        <v>1591745.5200000003</v>
      </c>
      <c r="E36" s="3" t="s">
        <v>45</v>
      </c>
      <c r="F36" s="3" t="s">
        <v>45</v>
      </c>
    </row>
    <row r="37" spans="1:6" ht="94.5" x14ac:dyDescent="0.25">
      <c r="A37" s="26" t="s">
        <v>43</v>
      </c>
      <c r="B37" s="17" t="s">
        <v>54</v>
      </c>
      <c r="C37" s="22">
        <v>900000</v>
      </c>
      <c r="D37" s="18">
        <f>56937.32+45164.13+28740.8+20300+20338.77+25632+32556+70914+12317.5+10000+34176+38448+421415.6+36644.8</f>
        <v>853584.92</v>
      </c>
      <c r="E37" s="3" t="s">
        <v>28</v>
      </c>
      <c r="F37" s="3" t="s">
        <v>28</v>
      </c>
    </row>
    <row r="38" spans="1:6" ht="78.75" x14ac:dyDescent="0.25">
      <c r="A38" s="23" t="s">
        <v>44</v>
      </c>
      <c r="B38" s="17" t="s">
        <v>55</v>
      </c>
      <c r="C38" s="22">
        <f>1420000+310000</f>
        <v>1730000</v>
      </c>
      <c r="D38" s="18">
        <f>13102.91+62112.62+1869+18491.07+1502721.37</f>
        <v>1598296.9700000002</v>
      </c>
      <c r="E38" s="3" t="s">
        <v>45</v>
      </c>
      <c r="F38" s="3" t="s">
        <v>45</v>
      </c>
    </row>
    <row r="39" spans="1:6" ht="78.75" x14ac:dyDescent="0.25">
      <c r="A39" s="23" t="s">
        <v>80</v>
      </c>
      <c r="B39" s="17" t="s">
        <v>101</v>
      </c>
      <c r="C39" s="22">
        <v>450000</v>
      </c>
      <c r="D39" s="3" t="s">
        <v>111</v>
      </c>
      <c r="E39" s="17" t="s">
        <v>97</v>
      </c>
      <c r="F39" s="3" t="s">
        <v>111</v>
      </c>
    </row>
    <row r="40" spans="1:6" ht="63" x14ac:dyDescent="0.25">
      <c r="A40" s="23" t="s">
        <v>81</v>
      </c>
      <c r="B40" s="17" t="s">
        <v>82</v>
      </c>
      <c r="C40" s="22">
        <v>0</v>
      </c>
      <c r="D40" s="3" t="s">
        <v>111</v>
      </c>
      <c r="E40" s="17"/>
      <c r="F40" s="3" t="s">
        <v>111</v>
      </c>
    </row>
    <row r="41" spans="1:6" ht="63" x14ac:dyDescent="0.25">
      <c r="A41" s="23" t="s">
        <v>83</v>
      </c>
      <c r="B41" s="17" t="s">
        <v>84</v>
      </c>
      <c r="C41" s="22">
        <v>1750000</v>
      </c>
      <c r="D41" s="18">
        <f>130412.66+267791.42+7226.76+346535.62+232870.69+217515.49+3294.89+2969.03</f>
        <v>1208616.5599999998</v>
      </c>
      <c r="E41" s="17" t="s">
        <v>45</v>
      </c>
      <c r="F41" s="3" t="s">
        <v>112</v>
      </c>
    </row>
    <row r="42" spans="1:6" ht="78.75" x14ac:dyDescent="0.25">
      <c r="A42" s="23" t="s">
        <v>88</v>
      </c>
      <c r="B42" s="17" t="s">
        <v>102</v>
      </c>
      <c r="C42" s="22">
        <v>380000</v>
      </c>
      <c r="D42" s="3" t="s">
        <v>111</v>
      </c>
      <c r="E42" s="25" t="s">
        <v>97</v>
      </c>
      <c r="F42" s="3" t="s">
        <v>111</v>
      </c>
    </row>
    <row r="43" spans="1:6" ht="78.75" x14ac:dyDescent="0.25">
      <c r="A43" s="23" t="s">
        <v>89</v>
      </c>
      <c r="B43" s="17" t="s">
        <v>90</v>
      </c>
      <c r="C43" s="22">
        <v>13198700</v>
      </c>
      <c r="D43" s="3" t="s">
        <v>111</v>
      </c>
      <c r="E43" s="25" t="s">
        <v>100</v>
      </c>
      <c r="F43" s="3" t="s">
        <v>111</v>
      </c>
    </row>
    <row r="44" spans="1:6" ht="78.75" x14ac:dyDescent="0.25">
      <c r="A44" s="23" t="s">
        <v>98</v>
      </c>
      <c r="B44" s="17" t="s">
        <v>99</v>
      </c>
      <c r="C44" s="22">
        <v>450000</v>
      </c>
      <c r="D44" s="3" t="s">
        <v>111</v>
      </c>
      <c r="E44" s="25" t="s">
        <v>97</v>
      </c>
      <c r="F44" s="3" t="s">
        <v>111</v>
      </c>
    </row>
    <row r="45" spans="1:6" x14ac:dyDescent="0.25">
      <c r="A45" s="44"/>
      <c r="B45" s="48" t="s">
        <v>11</v>
      </c>
      <c r="C45" s="49">
        <f>SUM(C33:C44)</f>
        <v>31118700</v>
      </c>
      <c r="D45" s="49">
        <f>SUM(D33:D44)</f>
        <v>8743282.4900000002</v>
      </c>
      <c r="E45" s="49"/>
      <c r="F45" s="49"/>
    </row>
    <row r="46" spans="1:6" ht="32.25" customHeight="1" x14ac:dyDescent="0.25">
      <c r="A46" s="74" t="s">
        <v>12</v>
      </c>
      <c r="B46" s="74"/>
      <c r="C46" s="74"/>
      <c r="D46" s="74"/>
      <c r="E46" s="74"/>
      <c r="F46" s="74"/>
    </row>
    <row r="47" spans="1:6" ht="63" x14ac:dyDescent="0.25">
      <c r="A47" s="1" t="s">
        <v>47</v>
      </c>
      <c r="B47" s="17" t="s">
        <v>85</v>
      </c>
      <c r="C47" s="22">
        <v>1600000</v>
      </c>
      <c r="D47" s="3" t="s">
        <v>111</v>
      </c>
      <c r="E47" s="15"/>
      <c r="F47" s="3" t="s">
        <v>111</v>
      </c>
    </row>
    <row r="48" spans="1:6" ht="110.25" x14ac:dyDescent="0.25">
      <c r="A48" s="1" t="s">
        <v>86</v>
      </c>
      <c r="B48" s="17" t="s">
        <v>103</v>
      </c>
      <c r="C48" s="22">
        <v>0</v>
      </c>
      <c r="D48" s="3" t="s">
        <v>111</v>
      </c>
      <c r="E48" s="15"/>
      <c r="F48" s="3" t="s">
        <v>111</v>
      </c>
    </row>
    <row r="49" spans="1:6" x14ac:dyDescent="0.25">
      <c r="A49" s="50"/>
      <c r="B49" s="48" t="s">
        <v>13</v>
      </c>
      <c r="C49" s="51">
        <f>SUM(C47:C48)</f>
        <v>1600000</v>
      </c>
      <c r="D49" s="50"/>
      <c r="E49" s="50"/>
      <c r="F49" s="47"/>
    </row>
    <row r="50" spans="1:6" ht="33" customHeight="1" x14ac:dyDescent="0.25">
      <c r="A50" s="69" t="s">
        <v>14</v>
      </c>
      <c r="B50" s="69"/>
      <c r="C50" s="69"/>
      <c r="D50" s="69"/>
      <c r="E50" s="69"/>
      <c r="F50" s="69"/>
    </row>
    <row r="51" spans="1:6" x14ac:dyDescent="0.25">
      <c r="A51" s="1" t="s">
        <v>48</v>
      </c>
      <c r="B51" s="6"/>
      <c r="C51" s="2"/>
      <c r="D51" s="14"/>
      <c r="E51" s="2"/>
      <c r="F51" s="6"/>
    </row>
    <row r="52" spans="1:6" x14ac:dyDescent="0.25">
      <c r="A52" s="50"/>
      <c r="B52" s="48" t="s">
        <v>15</v>
      </c>
      <c r="C52" s="50"/>
      <c r="D52" s="50"/>
      <c r="E52" s="50"/>
      <c r="F52" s="47"/>
    </row>
    <row r="53" spans="1:6" ht="30.75" customHeight="1" x14ac:dyDescent="0.25">
      <c r="A53" s="67" t="s">
        <v>29</v>
      </c>
      <c r="B53" s="67"/>
      <c r="C53" s="67"/>
      <c r="D53" s="67"/>
      <c r="E53" s="67"/>
      <c r="F53" s="67"/>
    </row>
    <row r="54" spans="1:6" x14ac:dyDescent="0.25">
      <c r="A54" s="1" t="s">
        <v>49</v>
      </c>
      <c r="B54" s="3"/>
      <c r="C54" s="3"/>
      <c r="D54" s="3"/>
      <c r="E54" s="3"/>
      <c r="F54" s="4"/>
    </row>
    <row r="55" spans="1:6" x14ac:dyDescent="0.25">
      <c r="A55" s="44"/>
      <c r="B55" s="48" t="s">
        <v>50</v>
      </c>
      <c r="C55" s="6"/>
      <c r="D55" s="6"/>
      <c r="E55" s="6"/>
      <c r="F55" s="47"/>
    </row>
    <row r="56" spans="1:6" ht="37.5" customHeight="1" x14ac:dyDescent="0.25">
      <c r="A56" s="70" t="s">
        <v>23</v>
      </c>
      <c r="B56" s="71"/>
      <c r="C56" s="71"/>
      <c r="D56" s="71"/>
      <c r="E56" s="71"/>
      <c r="F56" s="71"/>
    </row>
    <row r="57" spans="1:6" ht="78.75" x14ac:dyDescent="0.25">
      <c r="A57" s="2" t="s">
        <v>51</v>
      </c>
      <c r="B57" s="10" t="s">
        <v>87</v>
      </c>
      <c r="C57" s="27">
        <v>200000</v>
      </c>
      <c r="D57" s="18">
        <f>8544+87638.27+1077.25</f>
        <v>97259.520000000004</v>
      </c>
      <c r="E57" s="24"/>
      <c r="F57" s="13" t="s">
        <v>113</v>
      </c>
    </row>
    <row r="58" spans="1:6" x14ac:dyDescent="0.25">
      <c r="A58" s="52"/>
      <c r="B58" s="24" t="s">
        <v>26</v>
      </c>
      <c r="C58" s="53">
        <f>C57</f>
        <v>200000</v>
      </c>
      <c r="D58" s="53">
        <f>D57</f>
        <v>97259.520000000004</v>
      </c>
      <c r="E58" s="54"/>
      <c r="F58" s="47"/>
    </row>
    <row r="59" spans="1:6" x14ac:dyDescent="0.25">
      <c r="A59" s="55"/>
      <c r="B59" s="56" t="s">
        <v>16</v>
      </c>
      <c r="C59" s="53">
        <f>C58+C55+C52+C49+C45+C28</f>
        <v>34564700</v>
      </c>
      <c r="D59" s="53">
        <f>D58+D55+D52+D49+D45+D28</f>
        <v>9169785.3499999996</v>
      </c>
      <c r="E59" s="57"/>
      <c r="F59" s="47"/>
    </row>
    <row r="62" spans="1:6" ht="18.75" customHeight="1" x14ac:dyDescent="0.25">
      <c r="B62" s="58" t="s">
        <v>117</v>
      </c>
      <c r="C62" s="59" t="s">
        <v>118</v>
      </c>
      <c r="D62"/>
      <c r="E62" s="65" t="s">
        <v>114</v>
      </c>
      <c r="F62" s="65"/>
    </row>
    <row r="63" spans="1:6" ht="44.25" customHeight="1" x14ac:dyDescent="0.25">
      <c r="B63" s="60"/>
      <c r="D63" s="61"/>
      <c r="F63" s="62"/>
    </row>
    <row r="64" spans="1:6" ht="39.75" customHeight="1" x14ac:dyDescent="0.25">
      <c r="B64" s="63" t="s">
        <v>116</v>
      </c>
      <c r="C64" s="35" t="s">
        <v>118</v>
      </c>
      <c r="D64" s="61"/>
      <c r="E64" s="66" t="s">
        <v>115</v>
      </c>
      <c r="F64" s="66"/>
    </row>
    <row r="65" spans="2:6" x14ac:dyDescent="0.25">
      <c r="B65" s="37"/>
      <c r="C65" s="39"/>
      <c r="D65" s="39"/>
      <c r="E65" s="39"/>
      <c r="F65" s="40"/>
    </row>
    <row r="66" spans="2:6" x14ac:dyDescent="0.25">
      <c r="B66" s="38"/>
      <c r="C66" s="39"/>
      <c r="D66" s="39"/>
      <c r="E66" s="39"/>
      <c r="F66" s="40"/>
    </row>
  </sheetData>
  <mergeCells count="11">
    <mergeCell ref="C1:F1"/>
    <mergeCell ref="E62:F62"/>
    <mergeCell ref="E64:F64"/>
    <mergeCell ref="A53:F53"/>
    <mergeCell ref="A2:F2"/>
    <mergeCell ref="A50:F50"/>
    <mergeCell ref="A56:F56"/>
    <mergeCell ref="A29:F29"/>
    <mergeCell ref="A4:F4"/>
    <mergeCell ref="A46:F46"/>
    <mergeCell ref="A32:F32"/>
  </mergeCells>
  <pageMargins left="0" right="0" top="0" bottom="0" header="0" footer="0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Zahalnyy V</cp:lastModifiedBy>
  <cp:revision>3</cp:revision>
  <cp:lastPrinted>2024-01-29T07:54:44Z</cp:lastPrinted>
  <dcterms:created xsi:type="dcterms:W3CDTF">2019-11-25T11:09:02Z</dcterms:created>
  <dcterms:modified xsi:type="dcterms:W3CDTF">2024-02-15T07:13:10Z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